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020_2025_SICLG_64276_RP Pintura simult restrita NE_3 itens_Bel\4. Edital e Anexos publicados\Anexos\"/>
    </mc:Choice>
  </mc:AlternateContent>
  <xr:revisionPtr revIDLastSave="0" documentId="8_{E395D807-8E44-4336-9DD4-01BFF1B6295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E49" i="18" l="1"/>
  <c r="E45" i="18" l="1"/>
  <c r="E38" i="18"/>
  <c r="D49" i="18"/>
  <c r="D45" i="18"/>
  <c r="D38" i="18"/>
  <c r="D26" i="18"/>
  <c r="E26" i="18"/>
  <c r="E51" i="18" l="1"/>
  <c r="D51" i="18"/>
  <c r="J34" i="5" l="1"/>
  <c r="K34" i="5"/>
  <c r="L34" i="5" l="1"/>
  <c r="M34" i="5" s="1"/>
  <c r="N34" i="5" s="1"/>
  <c r="K35" i="5"/>
  <c r="J35" i="5"/>
  <c r="L35" i="5" l="1"/>
  <c r="M35" i="5" s="1"/>
  <c r="N35" i="5" s="1"/>
  <c r="K30" i="5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26" i="5" l="1"/>
  <c r="K38" i="5"/>
  <c r="K27" i="5" l="1"/>
  <c r="J26" i="5"/>
  <c r="L26" i="5" s="1"/>
  <c r="M26" i="5" s="1"/>
  <c r="N26" i="5" s="1"/>
  <c r="J27" i="5"/>
  <c r="L27" i="5" s="1"/>
  <c r="M27" i="5" s="1"/>
  <c r="N27" i="5" s="1"/>
  <c r="K23" i="5" l="1"/>
  <c r="J23" i="5"/>
  <c r="K22" i="5"/>
  <c r="J22" i="5"/>
  <c r="K18" i="5"/>
  <c r="J18" i="5"/>
  <c r="K17" i="5"/>
  <c r="J17" i="5"/>
  <c r="L17" i="5" s="1"/>
  <c r="M17" i="5" s="1"/>
  <c r="N17" i="5" s="1"/>
  <c r="K21" i="5"/>
  <c r="K24" i="5"/>
  <c r="J20" i="5"/>
  <c r="K29" i="5"/>
  <c r="K25" i="5"/>
  <c r="K20" i="5"/>
  <c r="L22" i="5" l="1"/>
  <c r="M22" i="5" s="1"/>
  <c r="N22" i="5" s="1"/>
  <c r="L18" i="5"/>
  <c r="M18" i="5" s="1"/>
  <c r="N18" i="5" s="1"/>
  <c r="L23" i="5"/>
  <c r="M23" i="5" s="1"/>
  <c r="N23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L39" i="5" l="1"/>
  <c r="M37" i="5"/>
  <c r="M39" i="5" s="1"/>
  <c r="N37" i="5" l="1"/>
  <c r="N39" i="5" s="1"/>
  <c r="O35" i="5" l="1"/>
  <c r="O34" i="5"/>
  <c r="O31" i="5"/>
  <c r="O33" i="5"/>
  <c r="O30" i="5"/>
  <c r="O18" i="5"/>
  <c r="O23" i="5"/>
  <c r="O19" i="5"/>
  <c r="O22" i="5"/>
  <c r="O32" i="5"/>
  <c r="O17" i="5"/>
  <c r="O27" i="5"/>
  <c r="O26" i="5"/>
  <c r="O29" i="5"/>
  <c r="O38" i="5"/>
  <c r="O24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<sst xmlns="http://schemas.openxmlformats.org/spreadsheetml/2006/main" count="284" uniqueCount="228">
  <si>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</si>
  <si>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</si>
  <si>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</si>
  <si>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</si>
  <si>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</si>
  <si>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</si>
  <si>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</si>
  <si>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</si>
  <si>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</si>
  <si>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</si>
  <si>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</si>
  <si>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</si>
  <si>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</si>
  <si>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</si>
  <si>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</si>
  <si>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</si>
  <si>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</si>
  <si>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</si>
  <si>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</si>
  <si>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</si>
  <si>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</si>
  <si>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</si>
  <si>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</si>
  <si>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</si>
  <si>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</si>
  <si>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</si>
  <si>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</si>
  <si>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</si>
  <si>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</si>
  <si>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</si>
  <si>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</si>
  <si>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</si>
  <si>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</si>
  <si>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</si>
  <si>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</si>
  <si>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</si>
  <si>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</si>
  <si>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</si>
  <si>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</si>
  <si>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</si>
  <si>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</si>
  <si>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</si>
  <si>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</si>
  <si>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</si>
  <si>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</si>
  <si>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</si>
  <si>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</si>
  <si>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</si>
  <si>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</si>
  <si>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</si>
  <si>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</si>
  <si>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</si>
  <si>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</si>
  <si>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</si>
  <si>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</si>
  <si>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</si>
  <si>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</si>
  <si>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</si>
  <si>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</si>
  <si>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</si>
  <si>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</si>
  <si>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</si>
  <si>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</si>
  <si>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</si>
  <si>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</si>
  <si>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</si>
  <si>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</si>
  <si>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</si>
  <si>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</si>
  <si>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</si>
  <si>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</si>
  <si>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</si>
  <si>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</si>
  <si>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</si>
  <si>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</si>
  <si>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</si>
  <si>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</si>
  <si>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</si>
  <si>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</si>
  <si>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</si>
  <si>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</si>
  <si>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</si>
  <si>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</si>
  <si>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</si>
  <si>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</si>
  <si>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</si>
  <si>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</si>
  <si>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</si>
  <si>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</si>
  <si>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</si>
  <si>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</si>
  <si>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</si>
  <si>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</si>
  <si>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</si>
  <si>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</si>
  <si>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</si>
  <si>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</si>
  <si>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</si>
  <si>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</si>
  <si>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</si>
  <si>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</si>
  <si>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</si>
  <si>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</si>
  <si>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</si>
  <si>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</si>
  <si>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</si>
  <si>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</si>
  <si>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</si>
  <si>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</si>
  <si>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</si>
  <si>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</si>
  <si>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</si>
  <si>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</si>
  <si>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</si>
  <si>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</si>
  <si>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</si>
  <si>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</si>
  <si>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</si>
  <si>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</si>
  <si>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</si>
  <si>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</si>
  <si>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</si>
  <si>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</si>
  <si>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</si>
  <si>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</si>
  <si>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</si>
  <si>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</si>
  <si>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</si>
  <si>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</si>
  <si>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</si>
  <si>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</si>
  <si>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</si>
  <si>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</si>
  <si>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</si>
  <si>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</si>
  <si>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</si>
  <si>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</si>
  <si>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</si>
  <si>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</si>
  <si>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</si>
  <si>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</si>
  <si>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</si>
  <si>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</si>
  <si>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</si>
  <si>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</si>
  <si>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</si>
  <si>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</si>
  <si>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</si>
  <si>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</si>
  <si>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</si>
  <si>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</si>
  <si>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</si>
  <si>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</si>
  <si>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</si>
  <si>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</si>
  <si>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</si>
  <si>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</si>
  <si>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</si>
  <si>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</si>
  <si>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</si>
  <si>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</si>
  <si>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</si>
  <si>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</si>
  <si>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</si>
  <si>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</si>
  <si>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</si>
  <si>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</si>
  <si>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</si>
  <si>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</si>
  <si>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</si>
  <si>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</si>
  <si>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</si>
  <si>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</si>
  <si>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</si>
  <si>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</si>
  <si>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</si>
  <si>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</si>
  <si>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</si>
  <si>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</si>
  <si>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</si>
  <si>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</si>
  <si>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</si>
  <si>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</si>
  <si>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</si>
  <si>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</si>
  <si>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</si>
  <si>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</si>
  <si>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</si>
  <si>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</si>
  <si>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</si>
  <si>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</si>
  <si>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</si>
  <si>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</si>
  <si>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</si>
  <si>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</si>
  <si>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</si>
  <si>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CREA-RN</t>
  </si>
  <si>
    <t>ATA DE REGISTRO DE PREÇOS, PELO PRAZO DE 12 (DOZE) MESES, PRORROGÁVEL POR MAIS 12 (DOZE) MESES, PARA EXECUÇÃO DE SERVIÇOS COMUNS DE PINTURA NAS UNIDADES DA CAIXA ECONÔMICA FEDERAL - ITEM VII</t>
  </si>
  <si>
    <t>RIO GRANDE DO NORTE</t>
  </si>
  <si>
    <t>RN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</si>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</sst>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B1" sqref="B1:D10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8" t="s">
        <v>0</v>
      </c>
      <c r="C1" s="208"/>
      <c r="D1" s="208"/>
      <c r="E1" s="36"/>
      <c r="J1" s="210" t="s">
        <v>1</v>
      </c>
      <c r="K1" s="210"/>
      <c r="L1" s="210"/>
      <c r="M1" s="210"/>
      <c r="N1" s="210"/>
      <c r="O1" s="210"/>
    </row>
    <row r="2" spans="2:17" ht="13.95" customHeight="1">
      <c r="B2" s="208"/>
      <c r="C2" s="208"/>
      <c r="D2" s="208"/>
      <c r="E2" s="36"/>
      <c r="J2" s="211" t="s">
        <v>2</v>
      </c>
      <c r="K2" s="211"/>
      <c r="L2" s="218" t="s">
        <v>198</v>
      </c>
      <c r="M2" s="219"/>
      <c r="N2" s="220"/>
      <c r="O2" s="199" t="s">
        <v>199</v>
      </c>
    </row>
    <row r="3" spans="2:17">
      <c r="B3" s="208"/>
      <c r="C3" s="208"/>
      <c r="D3" s="208"/>
      <c r="E3" s="36"/>
      <c r="J3" s="211" t="s">
        <v>194</v>
      </c>
      <c r="K3" s="211"/>
      <c r="L3" s="212" t="s">
        <v>197</v>
      </c>
      <c r="M3" s="213"/>
      <c r="N3" s="213"/>
      <c r="O3" s="214"/>
    </row>
    <row r="4" spans="2:17" ht="75.45" customHeight="1">
      <c r="B4" s="208"/>
      <c r="C4" s="208"/>
      <c r="D4" s="208"/>
      <c r="E4" s="36"/>
      <c r="J4" s="211"/>
      <c r="K4" s="211"/>
      <c r="L4" s="215"/>
      <c r="M4" s="216"/>
      <c r="N4" s="216"/>
      <c r="O4" s="217"/>
    </row>
    <row r="5" spans="2:17" ht="13.8">
      <c r="B5" s="208"/>
      <c r="C5" s="208"/>
      <c r="D5" s="208"/>
      <c r="E5" s="36"/>
      <c r="J5" s="205"/>
      <c r="K5" s="205"/>
      <c r="L5" s="205"/>
      <c r="M5" s="205"/>
      <c r="N5" s="205"/>
      <c r="O5" s="205"/>
    </row>
    <row r="6" spans="2:17" ht="13.8" hidden="1">
      <c r="B6" s="208"/>
      <c r="C6" s="208"/>
      <c r="D6" s="208"/>
      <c r="E6" s="36"/>
      <c r="J6" s="206" t="s">
        <v>3</v>
      </c>
      <c r="K6" s="206"/>
      <c r="L6" s="207"/>
      <c r="M6" s="207"/>
      <c r="N6" s="207"/>
      <c r="O6" s="207"/>
    </row>
    <row r="7" spans="2:17" ht="13.8" hidden="1">
      <c r="B7" s="208"/>
      <c r="C7" s="208"/>
      <c r="D7" s="208"/>
      <c r="E7" s="36"/>
      <c r="J7" s="205"/>
      <c r="K7" s="205"/>
      <c r="L7" s="205"/>
      <c r="M7" s="205"/>
      <c r="N7" s="205"/>
      <c r="O7" s="205"/>
    </row>
    <row r="8" spans="2:17" ht="13.8" hidden="1">
      <c r="B8" s="208"/>
      <c r="C8" s="208"/>
      <c r="D8" s="208"/>
      <c r="E8" s="36"/>
      <c r="J8" s="206" t="s">
        <v>4</v>
      </c>
      <c r="K8" s="206"/>
      <c r="L8" s="209"/>
      <c r="M8" s="209"/>
      <c r="N8" s="209"/>
      <c r="O8" s="209"/>
    </row>
    <row r="9" spans="2:17" ht="13.8" hidden="1">
      <c r="B9" s="208"/>
      <c r="C9" s="208"/>
      <c r="D9" s="208"/>
      <c r="E9" s="36"/>
      <c r="J9" s="205"/>
      <c r="K9" s="205"/>
      <c r="L9" s="205"/>
      <c r="M9" s="205"/>
      <c r="N9" s="205"/>
      <c r="O9" s="205"/>
    </row>
    <row r="10" spans="2:17" ht="13.8" hidden="1">
      <c r="B10" s="208"/>
      <c r="C10" s="208"/>
      <c r="D10" s="208"/>
      <c r="E10" s="36"/>
      <c r="J10" s="206" t="s">
        <v>5</v>
      </c>
      <c r="K10" s="206"/>
      <c r="L10" s="207"/>
      <c r="M10" s="207"/>
      <c r="N10" s="207"/>
      <c r="O10" s="207"/>
    </row>
    <row r="12" spans="2:17" s="41" customFormat="1" ht="17.399999999999999">
      <c r="B12" s="201" t="s">
        <v>6</v>
      </c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02" t="s">
        <v>7</v>
      </c>
      <c r="C14" s="202" t="s">
        <v>8</v>
      </c>
      <c r="D14" s="202" t="s">
        <v>9</v>
      </c>
      <c r="E14" s="202" t="s">
        <v>10</v>
      </c>
      <c r="F14" s="202" t="s">
        <v>11</v>
      </c>
      <c r="G14" s="203" t="s">
        <v>12</v>
      </c>
      <c r="H14" s="203" t="s">
        <v>13</v>
      </c>
      <c r="I14" s="203"/>
      <c r="J14" s="203" t="s">
        <v>14</v>
      </c>
      <c r="K14" s="203"/>
      <c r="L14" s="203"/>
      <c r="M14" s="182" t="s">
        <v>15</v>
      </c>
      <c r="N14" s="203" t="s">
        <v>16</v>
      </c>
      <c r="O14" s="203" t="s">
        <v>17</v>
      </c>
    </row>
    <row r="15" spans="2:17" s="55" customFormat="1">
      <c r="B15" s="202"/>
      <c r="C15" s="202"/>
      <c r="D15" s="202"/>
      <c r="E15" s="202"/>
      <c r="F15" s="202"/>
      <c r="G15" s="203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</v>
      </c>
      <c r="N15" s="203"/>
      <c r="O15" s="203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">
        <v>201</v>
      </c>
      <c r="F17" s="169" t="s">
        <v>202</v>
      </c>
      <c r="G17" s="143">
        <v>19500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">
        <v>203</v>
      </c>
      <c r="F18" s="169" t="s">
        <v>202</v>
      </c>
      <c r="G18" s="143">
        <v>6600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">
        <v>204</v>
      </c>
      <c r="F19" s="169" t="s">
        <v>202</v>
      </c>
      <c r="G19" s="143">
        <v>1500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">
        <v>205</v>
      </c>
      <c r="F20" s="169" t="s">
        <v>202</v>
      </c>
      <c r="G20" s="143">
        <v>4500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">
        <v>206</v>
      </c>
      <c r="F21" s="169" t="s">
        <v>202</v>
      </c>
      <c r="G21" s="143">
        <v>6000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">
        <v>207</v>
      </c>
      <c r="F22" s="169" t="s">
        <v>208</v>
      </c>
      <c r="G22" s="143">
        <v>3000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">
        <v>209</v>
      </c>
      <c r="F23" s="169" t="s">
        <v>202</v>
      </c>
      <c r="G23" s="143">
        <v>30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">
        <v>210</v>
      </c>
      <c r="F24" s="169" t="s">
        <v>202</v>
      </c>
      <c r="G24" s="143">
        <v>3000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">
        <v>211</v>
      </c>
      <c r="F25" s="169" t="s">
        <v>202</v>
      </c>
      <c r="G25" s="143">
        <v>1500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">
        <v>212</v>
      </c>
      <c r="F26" s="169" t="s">
        <v>202</v>
      </c>
      <c r="G26" s="143">
        <v>4500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">
        <v>213</v>
      </c>
      <c r="F27" s="169" t="s">
        <v>202</v>
      </c>
      <c r="G27" s="143">
        <v>3000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">
        <v>214</v>
      </c>
      <c r="F29" s="169" t="s">
        <v>202</v>
      </c>
      <c r="G29" s="143">
        <v>19500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">
        <v>215</v>
      </c>
      <c r="F30" s="169" t="s">
        <v>202</v>
      </c>
      <c r="G30" s="143">
        <v>19500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">
        <v>216</v>
      </c>
      <c r="F31" s="169" t="s">
        <v>202</v>
      </c>
      <c r="G31" s="143">
        <v>4875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">
        <v>217</v>
      </c>
      <c r="F32" s="169" t="s">
        <v>202</v>
      </c>
      <c r="G32" s="143">
        <v>19500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">
        <v>218</v>
      </c>
      <c r="F33" s="169" t="s">
        <v>219</v>
      </c>
      <c r="G33" s="143">
        <v>150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>
      <c r="B34" s="148" t="s">
        <v>56</v>
      </c>
      <c r="C34" s="167" t="s">
        <v>57</v>
      </c>
      <c r="D34" s="130" t="s">
        <v>196</v>
      </c>
      <c r="E34" s="168" t="s">
        <v>220</v>
      </c>
      <c r="F34" s="169" t="s">
        <v>221</v>
      </c>
      <c r="G34" s="198">
        <v>5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>
      <c r="B35" s="148" t="s">
        <v>58</v>
      </c>
      <c r="C35" s="167" t="s">
        <v>61</v>
      </c>
      <c r="D35" s="130" t="s">
        <v>196</v>
      </c>
      <c r="E35" s="168" t="s">
        <v>222</v>
      </c>
      <c r="F35" s="169" t="s">
        <v>221</v>
      </c>
      <c r="G35" s="198">
        <v>10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">
        <v>223</v>
      </c>
      <c r="F36" s="169" t="s">
        <v>224</v>
      </c>
      <c r="G36" s="143">
        <v>9600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">
        <v>225</v>
      </c>
      <c r="F37" s="169" t="s">
        <v>221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">
        <v>226</v>
      </c>
      <c r="F38" s="169" t="s">
        <v>227</v>
      </c>
      <c r="G38" s="198">
        <v>30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04" t="s">
        <v>64</v>
      </c>
      <c r="E42" s="204"/>
      <c r="F42" s="204"/>
      <c r="G42" s="204"/>
      <c r="H42" s="204"/>
      <c r="I42" s="204"/>
      <c r="J42" s="204"/>
      <c r="K42" s="204"/>
      <c r="L42" s="204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  <mergeCell ref="D42:L42"/>
    <mergeCell ref="J14:L14"/>
    <mergeCell ref="O14:O15"/>
    <mergeCell ref="C14:C15"/>
    <mergeCell ref="D14:D15"/>
    <mergeCell ref="N14:N15"/>
    <mergeCell ref="B12:O12"/>
    <mergeCell ref="B14:B15"/>
    <mergeCell ref="E14:E15"/>
    <mergeCell ref="F14:F15"/>
    <mergeCell ref="G14:G15"/>
    <mergeCell ref="H14:I14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E18" sqref="E18:E21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44" t="s">
        <v>69</v>
      </c>
      <c r="C2" s="245"/>
      <c r="D2" s="245"/>
      <c r="E2" s="246"/>
      <c r="F2" s="42"/>
      <c r="G2" s="42"/>
    </row>
    <row r="3" spans="2:9" s="41" customFormat="1" ht="13.8">
      <c r="B3" s="244"/>
      <c r="C3" s="245"/>
      <c r="D3" s="245"/>
      <c r="E3" s="246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47" t="s">
        <v>70</v>
      </c>
      <c r="C5" s="248"/>
      <c r="D5" s="249"/>
      <c r="E5" s="185" t="s">
        <v>71</v>
      </c>
      <c r="F5" s="51"/>
      <c r="G5" s="51"/>
    </row>
    <row r="6" spans="2:9">
      <c r="B6" s="186">
        <v>1</v>
      </c>
      <c r="C6" s="237" t="s">
        <v>72</v>
      </c>
      <c r="D6" s="237"/>
      <c r="E6" s="237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/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/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/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/>
      <c r="F10" s="4"/>
      <c r="G10" s="5"/>
      <c r="I10" s="47"/>
    </row>
    <row r="11" spans="2:9" s="8" customFormat="1" ht="12.75" customHeight="1">
      <c r="B11" s="243" t="s">
        <v>81</v>
      </c>
      <c r="C11" s="243"/>
      <c r="D11" s="243"/>
      <c r="E11" s="191">
        <f>SUM(E7:E10)</f>
        <v>0</v>
      </c>
      <c r="F11" s="6"/>
      <c r="G11" s="7"/>
    </row>
    <row r="12" spans="2:9" ht="8.25" customHeight="1">
      <c r="B12" s="241"/>
      <c r="C12" s="241"/>
      <c r="D12" s="241"/>
      <c r="E12" s="241"/>
      <c r="F12" s="9"/>
      <c r="G12" s="10"/>
    </row>
    <row r="13" spans="2:9" s="8" customFormat="1" ht="12">
      <c r="B13" s="192">
        <v>2</v>
      </c>
      <c r="C13" s="242" t="s">
        <v>82</v>
      </c>
      <c r="D13" s="242"/>
      <c r="E13" s="24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/>
      <c r="F14" s="4"/>
      <c r="G14" s="4"/>
    </row>
    <row r="15" spans="2:9" s="11" customFormat="1" ht="12.75" customHeight="1">
      <c r="B15" s="243" t="s">
        <v>84</v>
      </c>
      <c r="C15" s="243"/>
      <c r="D15" s="243"/>
      <c r="E15" s="191">
        <f>E14</f>
        <v>0</v>
      </c>
      <c r="F15" s="6"/>
      <c r="G15" s="7"/>
    </row>
    <row r="16" spans="2:9" s="29" customFormat="1" ht="9" customHeight="1">
      <c r="B16" s="241"/>
      <c r="C16" s="241"/>
      <c r="D16" s="241"/>
      <c r="E16" s="241"/>
      <c r="F16" s="10"/>
      <c r="G16" s="10"/>
    </row>
    <row r="17" spans="2:9" s="8" customFormat="1" ht="12">
      <c r="B17" s="186">
        <v>3</v>
      </c>
      <c r="C17" s="237" t="s">
        <v>85</v>
      </c>
      <c r="D17" s="237"/>
      <c r="E17" s="237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/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/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/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/>
      <c r="F21" s="4"/>
      <c r="G21" s="4"/>
    </row>
    <row r="22" spans="2:9" s="8" customFormat="1" ht="12.75" customHeight="1">
      <c r="B22" s="243" t="s">
        <v>97</v>
      </c>
      <c r="C22" s="243"/>
      <c r="D22" s="243"/>
      <c r="E22" s="191">
        <f>SUM(E18:E21)</f>
        <v>0</v>
      </c>
      <c r="F22" s="6"/>
      <c r="G22" s="7"/>
    </row>
    <row r="23" spans="2:9" ht="9" customHeight="1">
      <c r="B23" s="231"/>
      <c r="C23" s="232"/>
      <c r="D23" s="232"/>
      <c r="E23" s="233"/>
      <c r="F23" s="9"/>
      <c r="G23" s="10"/>
    </row>
    <row r="24" spans="2:9" ht="4.5" customHeight="1">
      <c r="B24" s="234"/>
      <c r="C24" s="235"/>
      <c r="D24" s="235"/>
      <c r="E24" s="236"/>
      <c r="F24" s="9"/>
      <c r="G24" s="10"/>
    </row>
    <row r="25" spans="2:9" s="8" customFormat="1" ht="13.5" customHeight="1">
      <c r="B25" s="186">
        <v>4</v>
      </c>
      <c r="C25" s="237" t="s">
        <v>98</v>
      </c>
      <c r="D25" s="237"/>
      <c r="E25" s="195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0" t="s">
        <v>101</v>
      </c>
      <c r="D33" s="230"/>
      <c r="E33" s="230"/>
      <c r="F33" s="14"/>
      <c r="G33" s="14"/>
    </row>
    <row r="34" spans="2:9">
      <c r="B34" s="196" t="s">
        <v>102</v>
      </c>
      <c r="C34" s="230" t="s">
        <v>103</v>
      </c>
      <c r="D34" s="230"/>
      <c r="E34" s="230"/>
      <c r="F34" s="15"/>
      <c r="G34" s="15"/>
    </row>
    <row r="35" spans="2:9">
      <c r="B35" s="196" t="s">
        <v>78</v>
      </c>
      <c r="C35" s="230" t="s">
        <v>104</v>
      </c>
      <c r="D35" s="230"/>
      <c r="E35" s="230"/>
      <c r="F35" s="15"/>
      <c r="G35" s="15"/>
    </row>
    <row r="36" spans="2:9">
      <c r="B36" s="196" t="s">
        <v>105</v>
      </c>
      <c r="C36" s="230" t="s">
        <v>106</v>
      </c>
      <c r="D36" s="230"/>
      <c r="E36" s="230"/>
      <c r="F36" s="15"/>
      <c r="G36" s="15"/>
    </row>
    <row r="37" spans="2:9" ht="12.75" customHeight="1">
      <c r="B37" s="197" t="s">
        <v>76</v>
      </c>
      <c r="C37" s="230" t="s">
        <v>107</v>
      </c>
      <c r="D37" s="230"/>
      <c r="E37" s="230"/>
      <c r="F37" s="15"/>
      <c r="G37" s="15"/>
      <c r="I37" s="139"/>
    </row>
    <row r="38" spans="2:9" ht="12.75" customHeight="1">
      <c r="B38" s="196" t="s">
        <v>83</v>
      </c>
      <c r="C38" s="230" t="s">
        <v>108</v>
      </c>
      <c r="D38" s="230"/>
      <c r="E38" s="230"/>
      <c r="F38" s="16"/>
      <c r="G38" s="16"/>
    </row>
    <row r="39" spans="2:9" ht="12.75" customHeight="1">
      <c r="B39" s="196" t="s">
        <v>109</v>
      </c>
      <c r="C39" s="229" t="s">
        <v>110</v>
      </c>
      <c r="D39" s="230"/>
      <c r="E39" s="230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28" t="s">
        <v>111</v>
      </c>
      <c r="C41" s="228"/>
      <c r="D41" s="228"/>
      <c r="E41" s="228"/>
    </row>
    <row r="42" spans="2:9" s="29" customFormat="1" ht="73.2" customHeight="1">
      <c r="B42" s="228" t="s">
        <v>112</v>
      </c>
      <c r="C42" s="228"/>
      <c r="D42" s="228"/>
      <c r="E42" s="228"/>
    </row>
    <row r="43" spans="2:9" s="29" customFormat="1" ht="42" customHeight="1">
      <c r="B43" s="228" t="s">
        <v>113</v>
      </c>
      <c r="C43" s="228"/>
      <c r="D43" s="228"/>
      <c r="E43" s="228"/>
    </row>
    <row r="44" spans="2:9" ht="30" customHeight="1">
      <c r="B44" s="228" t="s">
        <v>114</v>
      </c>
      <c r="C44" s="228"/>
      <c r="D44" s="228"/>
      <c r="E44" s="228"/>
    </row>
    <row r="45" spans="2:9">
      <c r="B45" s="222"/>
      <c r="C45" s="222"/>
      <c r="D45" s="222"/>
      <c r="E45" s="222"/>
      <c r="F45" s="50"/>
      <c r="G45" s="50"/>
    </row>
    <row r="47" spans="2:9">
      <c r="B47" s="221"/>
      <c r="C47" s="221"/>
    </row>
    <row r="49" spans="2:7" s="29" customFormat="1">
      <c r="B49" s="221"/>
      <c r="C49" s="221"/>
      <c r="D49" s="25"/>
      <c r="E49" s="24"/>
      <c r="F49" s="1"/>
      <c r="G49" s="1"/>
    </row>
    <row r="50" spans="2:7">
      <c r="B50" s="221"/>
      <c r="C50" s="221"/>
    </row>
    <row r="52" spans="2:7">
      <c r="B52" s="221"/>
      <c r="C52" s="221"/>
    </row>
    <row r="54" spans="2:7" s="29" customFormat="1">
      <c r="B54" s="221"/>
      <c r="C54" s="221"/>
      <c r="D54" s="25"/>
      <c r="E54" s="24"/>
      <c r="F54" s="1"/>
      <c r="G54" s="1"/>
    </row>
    <row r="55" spans="2:7">
      <c r="B55" s="221"/>
      <c r="C55" s="221"/>
    </row>
    <row r="56" spans="2:7">
      <c r="B56" s="221"/>
      <c r="C56" s="221"/>
    </row>
    <row r="58" spans="2:7">
      <c r="B58" s="223"/>
      <c r="C58" s="223"/>
      <c r="D58" s="223"/>
      <c r="E58" s="223"/>
      <c r="F58" s="51"/>
      <c r="G58" s="51"/>
    </row>
    <row r="59" spans="2:7">
      <c r="B59" s="224"/>
      <c r="C59" s="224"/>
      <c r="D59" s="224"/>
      <c r="E59" s="224"/>
      <c r="F59" s="52"/>
      <c r="G59" s="52"/>
    </row>
    <row r="61" spans="2:7" s="29" customFormat="1">
      <c r="B61" s="225"/>
      <c r="C61" s="225"/>
      <c r="D61" s="225"/>
      <c r="E61" s="225"/>
    </row>
    <row r="63" spans="2:7">
      <c r="B63" s="226"/>
      <c r="C63" s="227"/>
      <c r="D63" s="26"/>
      <c r="E63" s="53"/>
      <c r="F63" s="54"/>
      <c r="G63" s="54"/>
    </row>
    <row r="64" spans="2:7">
      <c r="B64" s="226"/>
      <c r="C64" s="227"/>
      <c r="D64" s="26"/>
      <c r="E64" s="53"/>
      <c r="F64" s="54"/>
      <c r="G64" s="54"/>
    </row>
    <row r="65" spans="2:7">
      <c r="B65" s="226"/>
      <c r="C65" s="227"/>
      <c r="D65" s="26"/>
      <c r="E65" s="53"/>
      <c r="F65" s="27"/>
      <c r="G65" s="27"/>
    </row>
    <row r="66" spans="2:7">
      <c r="B66" s="226"/>
      <c r="C66" s="227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26"/>
      <c r="C115" s="21"/>
      <c r="D115" s="22"/>
      <c r="E115" s="53"/>
      <c r="F115" s="20"/>
      <c r="G115" s="20"/>
    </row>
    <row r="116" spans="2:7">
      <c r="B116" s="226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21"/>
      <c r="C131" s="221"/>
      <c r="D131" s="221"/>
      <c r="E131" s="221"/>
      <c r="F131" s="49"/>
      <c r="G131" s="49"/>
    </row>
    <row r="132" spans="2:7">
      <c r="B132" s="222"/>
      <c r="C132" s="222"/>
      <c r="D132" s="222"/>
      <c r="E132" s="222"/>
      <c r="F132" s="50"/>
      <c r="G132" s="50"/>
    </row>
    <row r="134" spans="2:7">
      <c r="B134" s="221"/>
      <c r="C134" s="221"/>
    </row>
    <row r="136" spans="2:7">
      <c r="B136" s="221"/>
      <c r="C136" s="221"/>
    </row>
    <row r="137" spans="2:7">
      <c r="B137" s="221"/>
      <c r="C137" s="221"/>
    </row>
    <row r="139" spans="2:7">
      <c r="B139" s="221"/>
      <c r="C139" s="221"/>
    </row>
    <row r="141" spans="2:7">
      <c r="B141" s="221"/>
      <c r="C141" s="221"/>
    </row>
    <row r="142" spans="2:7">
      <c r="B142" s="221"/>
      <c r="C142" s="221"/>
    </row>
    <row r="143" spans="2:7">
      <c r="B143" s="221"/>
      <c r="C143" s="221"/>
    </row>
    <row r="145" spans="2:7">
      <c r="B145" s="223"/>
      <c r="C145" s="223"/>
      <c r="D145" s="223"/>
      <c r="E145" s="223"/>
      <c r="F145" s="51"/>
      <c r="G145" s="51"/>
    </row>
    <row r="146" spans="2:7">
      <c r="B146" s="224"/>
      <c r="C146" s="224"/>
      <c r="D146" s="224"/>
      <c r="E146" s="224"/>
      <c r="F146" s="52"/>
      <c r="G146" s="52"/>
    </row>
    <row r="148" spans="2:7">
      <c r="B148" s="225"/>
      <c r="C148" s="225"/>
      <c r="D148" s="225"/>
      <c r="E148" s="225"/>
      <c r="F148" s="29"/>
      <c r="G148" s="29"/>
    </row>
    <row r="150" spans="2:7">
      <c r="B150" s="226"/>
      <c r="C150" s="227"/>
      <c r="D150" s="26"/>
      <c r="E150" s="53"/>
      <c r="F150" s="54"/>
      <c r="G150" s="54"/>
    </row>
    <row r="151" spans="2:7">
      <c r="B151" s="226"/>
      <c r="C151" s="227"/>
      <c r="D151" s="26"/>
      <c r="E151" s="53"/>
      <c r="F151" s="54"/>
      <c r="G151" s="54"/>
    </row>
    <row r="152" spans="2:7">
      <c r="B152" s="226"/>
      <c r="C152" s="227"/>
      <c r="D152" s="26"/>
      <c r="E152" s="53"/>
      <c r="F152" s="27"/>
      <c r="G152" s="27"/>
    </row>
    <row r="153" spans="2:7">
      <c r="B153" s="226"/>
      <c r="C153" s="227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26"/>
      <c r="C202" s="21"/>
      <c r="D202" s="22"/>
      <c r="E202" s="53"/>
      <c r="F202" s="20"/>
      <c r="G202" s="20"/>
    </row>
    <row r="203" spans="2:7">
      <c r="B203" s="226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21"/>
      <c r="C218" s="221"/>
      <c r="D218" s="221"/>
      <c r="E218" s="221"/>
      <c r="F218" s="49"/>
      <c r="G218" s="49"/>
    </row>
    <row r="219" spans="2:7">
      <c r="B219" s="222"/>
      <c r="C219" s="222"/>
      <c r="D219" s="222"/>
      <c r="E219" s="222"/>
      <c r="F219" s="50"/>
      <c r="G219" s="50"/>
    </row>
    <row r="221" spans="2:7">
      <c r="B221" s="221"/>
      <c r="C221" s="221"/>
    </row>
    <row r="223" spans="2:7">
      <c r="B223" s="221"/>
      <c r="C223" s="221"/>
    </row>
    <row r="224" spans="2:7">
      <c r="B224" s="221"/>
      <c r="C224" s="221"/>
    </row>
    <row r="226" spans="2:7">
      <c r="B226" s="221"/>
      <c r="C226" s="221"/>
    </row>
    <row r="228" spans="2:7">
      <c r="B228" s="221"/>
      <c r="C228" s="221"/>
    </row>
    <row r="229" spans="2:7">
      <c r="B229" s="221"/>
      <c r="C229" s="221"/>
    </row>
    <row r="230" spans="2:7">
      <c r="B230" s="221"/>
      <c r="C230" s="221"/>
    </row>
    <row r="231" spans="2:7">
      <c r="B231" s="223"/>
      <c r="C231" s="223"/>
      <c r="D231" s="223"/>
      <c r="E231" s="223"/>
      <c r="F231" s="51"/>
      <c r="G231" s="51"/>
    </row>
    <row r="232" spans="2:7">
      <c r="B232" s="224"/>
      <c r="C232" s="224"/>
      <c r="D232" s="224"/>
      <c r="E232" s="224"/>
      <c r="F232" s="52"/>
      <c r="G232" s="52"/>
    </row>
    <row r="234" spans="2:7">
      <c r="B234" s="225"/>
      <c r="C234" s="225"/>
      <c r="D234" s="225"/>
      <c r="E234" s="225"/>
      <c r="F234" s="29"/>
      <c r="G234" s="29"/>
    </row>
    <row r="236" spans="2:7">
      <c r="B236" s="226"/>
      <c r="C236" s="227"/>
      <c r="D236" s="26"/>
      <c r="E236" s="53"/>
      <c r="F236" s="54"/>
      <c r="G236" s="54"/>
    </row>
    <row r="237" spans="2:7">
      <c r="B237" s="226"/>
      <c r="C237" s="227"/>
      <c r="D237" s="26"/>
      <c r="E237" s="53"/>
      <c r="F237" s="54"/>
      <c r="G237" s="54"/>
    </row>
    <row r="238" spans="2:7">
      <c r="B238" s="226"/>
      <c r="C238" s="227"/>
      <c r="D238" s="26"/>
      <c r="E238" s="53"/>
      <c r="F238" s="27"/>
      <c r="G238" s="27"/>
    </row>
    <row r="239" spans="2:7">
      <c r="B239" s="226"/>
      <c r="C239" s="227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26"/>
      <c r="C288" s="21"/>
      <c r="D288" s="22"/>
      <c r="E288" s="53"/>
      <c r="F288" s="20"/>
      <c r="G288" s="20"/>
    </row>
    <row r="289" spans="2:7">
      <c r="B289" s="226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21"/>
      <c r="C304" s="221"/>
      <c r="D304" s="221"/>
      <c r="E304" s="221"/>
      <c r="F304" s="49"/>
      <c r="G304" s="49"/>
    </row>
    <row r="305" spans="2:7">
      <c r="B305" s="222"/>
      <c r="C305" s="222"/>
      <c r="D305" s="222"/>
      <c r="E305" s="222"/>
      <c r="F305" s="50"/>
      <c r="G305" s="50"/>
    </row>
    <row r="307" spans="2:7">
      <c r="B307" s="221"/>
      <c r="C307" s="221"/>
    </row>
    <row r="309" spans="2:7">
      <c r="B309" s="221"/>
      <c r="C309" s="221"/>
    </row>
    <row r="310" spans="2:7">
      <c r="B310" s="221"/>
      <c r="C310" s="221"/>
    </row>
    <row r="312" spans="2:7">
      <c r="B312" s="221"/>
      <c r="C312" s="221"/>
    </row>
    <row r="314" spans="2:7">
      <c r="B314" s="221"/>
      <c r="C314" s="221"/>
    </row>
    <row r="315" spans="2:7">
      <c r="B315" s="221"/>
      <c r="C315" s="221"/>
    </row>
    <row r="316" spans="2:7">
      <c r="B316" s="221"/>
      <c r="C316" s="221"/>
    </row>
    <row r="317" spans="2:7">
      <c r="B317" s="223"/>
      <c r="C317" s="223"/>
      <c r="D317" s="223"/>
      <c r="E317" s="223"/>
      <c r="F317" s="51"/>
      <c r="G317" s="51"/>
    </row>
    <row r="318" spans="2:7">
      <c r="B318" s="224"/>
      <c r="C318" s="224"/>
      <c r="D318" s="224"/>
      <c r="E318" s="224"/>
      <c r="F318" s="52"/>
      <c r="G318" s="52"/>
    </row>
    <row r="320" spans="2:7">
      <c r="B320" s="225"/>
      <c r="C320" s="225"/>
      <c r="D320" s="225"/>
      <c r="E320" s="225"/>
      <c r="F320" s="29"/>
      <c r="G320" s="29"/>
    </row>
    <row r="322" spans="2:7">
      <c r="B322" s="226"/>
      <c r="C322" s="227"/>
      <c r="D322" s="26"/>
      <c r="E322" s="53"/>
      <c r="F322" s="54"/>
      <c r="G322" s="54"/>
    </row>
    <row r="323" spans="2:7">
      <c r="B323" s="226"/>
      <c r="C323" s="227"/>
      <c r="D323" s="26"/>
      <c r="E323" s="53"/>
      <c r="F323" s="54"/>
      <c r="G323" s="54"/>
    </row>
    <row r="324" spans="2:7">
      <c r="B324" s="226"/>
      <c r="C324" s="227"/>
      <c r="D324" s="26"/>
      <c r="E324" s="53"/>
      <c r="F324" s="27"/>
      <c r="G324" s="27"/>
    </row>
    <row r="325" spans="2:7">
      <c r="B325" s="226"/>
      <c r="C325" s="227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26"/>
      <c r="C374" s="21"/>
      <c r="D374" s="22"/>
      <c r="E374" s="53"/>
      <c r="F374" s="20"/>
      <c r="G374" s="20"/>
    </row>
    <row r="375" spans="2:7">
      <c r="B375" s="226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21"/>
      <c r="C390" s="221"/>
      <c r="D390" s="221"/>
      <c r="E390" s="221"/>
      <c r="F390" s="49"/>
      <c r="G390" s="49"/>
    </row>
    <row r="391" spans="2:7">
      <c r="B391" s="222"/>
      <c r="C391" s="222"/>
      <c r="D391" s="222"/>
      <c r="E391" s="222"/>
      <c r="F391" s="50"/>
      <c r="G391" s="50"/>
    </row>
    <row r="393" spans="2:7">
      <c r="B393" s="221"/>
      <c r="C393" s="221"/>
    </row>
    <row r="395" spans="2:7">
      <c r="B395" s="221"/>
      <c r="C395" s="221"/>
    </row>
    <row r="396" spans="2:7">
      <c r="B396" s="221"/>
      <c r="C396" s="221"/>
    </row>
    <row r="398" spans="2:7">
      <c r="B398" s="221"/>
      <c r="C398" s="221"/>
    </row>
    <row r="400" spans="2:7">
      <c r="B400" s="221"/>
      <c r="C400" s="221"/>
    </row>
    <row r="401" spans="2:7">
      <c r="B401" s="221"/>
      <c r="C401" s="221"/>
    </row>
    <row r="402" spans="2:7">
      <c r="B402" s="221"/>
      <c r="C402" s="221"/>
    </row>
    <row r="404" spans="2:7">
      <c r="B404" s="223"/>
      <c r="C404" s="223"/>
      <c r="D404" s="223"/>
      <c r="E404" s="223"/>
      <c r="F404" s="51"/>
      <c r="G404" s="51"/>
    </row>
    <row r="405" spans="2:7">
      <c r="B405" s="224"/>
      <c r="C405" s="224"/>
      <c r="D405" s="224"/>
      <c r="E405" s="224"/>
      <c r="F405" s="52"/>
      <c r="G405" s="52"/>
    </row>
    <row r="407" spans="2:7">
      <c r="B407" s="225"/>
      <c r="C407" s="225"/>
      <c r="D407" s="225"/>
      <c r="E407" s="225"/>
      <c r="F407" s="29"/>
      <c r="G407" s="29"/>
    </row>
    <row r="409" spans="2:7">
      <c r="B409" s="226"/>
      <c r="C409" s="227"/>
      <c r="D409" s="26"/>
      <c r="E409" s="53"/>
      <c r="F409" s="54"/>
      <c r="G409" s="54"/>
    </row>
    <row r="410" spans="2:7">
      <c r="B410" s="226"/>
      <c r="C410" s="227"/>
      <c r="D410" s="26"/>
      <c r="E410" s="53"/>
      <c r="F410" s="54"/>
      <c r="G410" s="54"/>
    </row>
    <row r="411" spans="2:7">
      <c r="B411" s="226"/>
      <c r="C411" s="227"/>
      <c r="D411" s="26"/>
      <c r="E411" s="53"/>
      <c r="F411" s="27"/>
      <c r="G411" s="27"/>
    </row>
    <row r="412" spans="2:7">
      <c r="B412" s="226"/>
      <c r="C412" s="227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26"/>
      <c r="C461" s="21"/>
      <c r="D461" s="22"/>
      <c r="E461" s="53"/>
      <c r="F461" s="20"/>
      <c r="G461" s="20"/>
    </row>
    <row r="462" spans="2:7">
      <c r="B462" s="226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21"/>
      <c r="C477" s="221"/>
      <c r="D477" s="221"/>
      <c r="E477" s="221"/>
      <c r="F477" s="49"/>
      <c r="G477" s="49"/>
    </row>
    <row r="478" spans="2:7">
      <c r="B478" s="222"/>
      <c r="C478" s="222"/>
      <c r="D478" s="222"/>
      <c r="E478" s="222"/>
      <c r="F478" s="50"/>
      <c r="G478" s="50"/>
    </row>
    <row r="480" spans="2:7">
      <c r="B480" s="221"/>
      <c r="C480" s="221"/>
    </row>
    <row r="482" spans="2:7">
      <c r="B482" s="221"/>
      <c r="C482" s="221"/>
    </row>
    <row r="483" spans="2:7">
      <c r="B483" s="221"/>
      <c r="C483" s="221"/>
    </row>
    <row r="485" spans="2:7">
      <c r="B485" s="221"/>
      <c r="C485" s="221"/>
    </row>
    <row r="487" spans="2:7">
      <c r="B487" s="221"/>
      <c r="C487" s="221"/>
    </row>
    <row r="488" spans="2:7">
      <c r="B488" s="221"/>
      <c r="C488" s="221"/>
    </row>
    <row r="489" spans="2:7">
      <c r="B489" s="221"/>
      <c r="C489" s="221"/>
    </row>
    <row r="491" spans="2:7">
      <c r="B491" s="223"/>
      <c r="C491" s="223"/>
      <c r="D491" s="223"/>
      <c r="E491" s="223"/>
      <c r="F491" s="51"/>
      <c r="G491" s="51"/>
    </row>
    <row r="492" spans="2:7">
      <c r="B492" s="224"/>
      <c r="C492" s="224"/>
      <c r="D492" s="224"/>
      <c r="E492" s="224"/>
      <c r="F492" s="52"/>
      <c r="G492" s="52"/>
    </row>
    <row r="494" spans="2:7">
      <c r="B494" s="225"/>
      <c r="C494" s="225"/>
      <c r="D494" s="225"/>
      <c r="E494" s="225"/>
      <c r="F494" s="29"/>
      <c r="G494" s="29"/>
    </row>
    <row r="496" spans="2:7">
      <c r="B496" s="226"/>
      <c r="C496" s="227"/>
      <c r="D496" s="26"/>
      <c r="E496" s="53"/>
      <c r="F496" s="54"/>
      <c r="G496" s="54"/>
    </row>
    <row r="497" spans="2:7">
      <c r="B497" s="226"/>
      <c r="C497" s="227"/>
      <c r="D497" s="26"/>
      <c r="E497" s="53"/>
      <c r="F497" s="54"/>
      <c r="G497" s="54"/>
    </row>
    <row r="498" spans="2:7">
      <c r="B498" s="226"/>
      <c r="C498" s="227"/>
      <c r="D498" s="26"/>
      <c r="E498" s="53"/>
      <c r="F498" s="27"/>
      <c r="G498" s="27"/>
    </row>
    <row r="499" spans="2:7">
      <c r="B499" s="226"/>
      <c r="C499" s="227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26"/>
      <c r="C548" s="21"/>
      <c r="D548" s="22"/>
      <c r="E548" s="53"/>
      <c r="F548" s="20"/>
      <c r="G548" s="20"/>
    </row>
    <row r="549" spans="2:7">
      <c r="B549" s="226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21"/>
      <c r="C564" s="221"/>
      <c r="D564" s="221"/>
      <c r="E564" s="221"/>
      <c r="F564" s="49"/>
      <c r="G564" s="49"/>
    </row>
    <row r="565" spans="2:7">
      <c r="B565" s="222"/>
      <c r="C565" s="222"/>
      <c r="D565" s="222"/>
      <c r="E565" s="222"/>
      <c r="F565" s="50"/>
      <c r="G565" s="50"/>
    </row>
    <row r="567" spans="2:7">
      <c r="B567" s="221"/>
      <c r="C567" s="221"/>
    </row>
    <row r="569" spans="2:7">
      <c r="B569" s="221"/>
      <c r="C569" s="221"/>
    </row>
    <row r="570" spans="2:7">
      <c r="B570" s="221"/>
      <c r="C570" s="221"/>
    </row>
    <row r="572" spans="2:7">
      <c r="B572" s="221"/>
      <c r="C572" s="221"/>
    </row>
    <row r="574" spans="2:7">
      <c r="B574" s="221"/>
      <c r="C574" s="221"/>
    </row>
    <row r="575" spans="2:7">
      <c r="B575" s="221"/>
      <c r="C575" s="221"/>
    </row>
    <row r="576" spans="2:7">
      <c r="B576" s="221"/>
      <c r="C576" s="221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">
        <v>198</v>
      </c>
      <c r="D4" s="200" t="s">
        <v>199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v>0.1797</v>
      </c>
      <c r="E28" s="123" t="s">
        <v>200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v>4.2799999999999998E-2</v>
      </c>
      <c r="E29" s="123" t="s">
        <v>200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v>8.6E-3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v>0.112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v>7.4999999999999997E-3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v>1.7500000000000002E-2</v>
      </c>
      <c r="E34" s="123" t="s">
        <v>200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v>0.14030000000000001</v>
      </c>
      <c r="E36" s="123">
        <v>0.10440000000000001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0.51039999999999996</v>
      </c>
      <c r="E38" s="126">
        <f>SUM(E28:E37)</f>
        <v>0.20119999999999999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5.2499999999999998E-2</v>
      </c>
      <c r="E40" s="123">
        <v>3.9100000000000003E-2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1.1999999999999999E-3</v>
      </c>
      <c r="E41" s="123"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8.8000000000000005E-3</v>
      </c>
      <c r="E42" s="123">
        <v>6.6E-3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2.4400000000000002E-2</v>
      </c>
      <c r="E43" s="123">
        <v>1.8200000000000001E-2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v>4.4000000000000003E-3</v>
      </c>
      <c r="E44" s="123">
        <v>3.3E-3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9.1300000000000006E-2</v>
      </c>
      <c r="E45" s="126">
        <f>SUM(E40:E44)</f>
        <v>6.8099999999999994E-2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0.18779999999999999</v>
      </c>
      <c r="E47" s="123">
        <v>7.3999999999999996E-2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v>4.5999999999999999E-3</v>
      </c>
      <c r="E48" s="123">
        <v>3.5000000000000001E-3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0.19239999999999999</v>
      </c>
      <c r="E49" s="126">
        <f>SUM(E47:E48)</f>
        <v>7.7499999999999999E-2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1.1621000000000001</v>
      </c>
      <c r="E51" s="122">
        <f>E49+E45+E38+E26</f>
        <v>0.7148000000000001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8DC228-5801-461F-9097-A147ED7462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Erika de Oliveira Buchmeier</cp:lastModifiedBy>
  <cp:revision/>
  <cp:lastPrinted>2024-12-05T18:30:04Z</cp:lastPrinted>
  <dcterms:created xsi:type="dcterms:W3CDTF">2021-09-10T19:58:06Z</dcterms:created>
  <dcterms:modified xsi:type="dcterms:W3CDTF">2025-01-28T18:39:07Z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